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stuchenko_vv\Desktop\Тендер\0.3. Тендер 2026\!ПДО БНГРЭ-2025 Бульдозер, экскаватор ВПУ 2026\1 Запрос\Форма 6т, 6к\"/>
    </mc:Choice>
  </mc:AlternateContent>
  <xr:revisionPtr revIDLastSave="0" documentId="13_ncr:1_{D0FEB5D4-6B6E-4287-BA84-061D3207D206}" xr6:coauthVersionLast="36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3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Лот3!$A$1:$L$33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3" i="1" l="1"/>
  <c r="F13" i="1" s="1"/>
  <c r="I13" i="1" s="1"/>
  <c r="K13" i="1" s="1"/>
  <c r="L13" i="1" s="1"/>
  <c r="L14" i="1" s="1"/>
  <c r="L16" i="1" l="1"/>
  <c r="L15" i="1" s="1"/>
</calcChain>
</file>

<file path=xl/sharedStrings.xml><?xml version="1.0" encoding="utf-8"?>
<sst xmlns="http://schemas.openxmlformats.org/spreadsheetml/2006/main" count="67" uniqueCount="53">
  <si>
    <t xml:space="preserve"> 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</si>
  <si>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</si>
  <si>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</si>
  <si>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</si>
  <si>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</si>
  <si>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</si>
  <si>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</si>
  <si>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</si>
  <si>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</si>
  <si>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</si>
  <si>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</si>
  <si>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</si>
  <si>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</si>
  <si>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</si>
  <si>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</si>
  <si>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</si>
  <si>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</si>
  <si>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</si>
  <si>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</si>
  <si>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</si>
  <si>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</si>
  <si>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Продолжительность смены, час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</si>
  <si>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</si>
  <si>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</si>
  <si>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</si>
  <si>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</si>
  <si>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</si>
  <si>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</si>
  <si>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</si>
  <si>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</si>
  <si>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</si>
  <si>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</si>
  <si>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</si>
  <si>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</si>
  <si>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</si>
  <si>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</si>
  <si>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</si>
  <si>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I</t>
  </si>
  <si>
    <t>II</t>
  </si>
  <si>
    <t>дни</t>
  </si>
  <si>
    <t>1</t>
  </si>
  <si>
    <t>Итого без НДС</t>
  </si>
  <si>
    <t>НДС-20 %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</si>
  <si>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</si>
  <si>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спецтехники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через р.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</si>
  <si>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Машино-смен в году</t>
  </si>
  <si>
    <t>Количество за год часов работы</t>
  </si>
  <si>
    <t>маш-час</t>
  </si>
  <si>
    <t>Ванкорская группа месторождений</t>
  </si>
  <si>
    <t>Восточно-Сузунская № 102; Восточно-Песчаная № 1; №1 Приозерного ЛУ; Восточно-Ванкорская № 2; Казанцевская № 3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</si>
  <si>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102-БНГРЭ-2025 Оказание услуг спецтехникой на объектах Ванкорской группы месторождений в 2026 году</t>
    </r>
  </si>
  <si>
    <t>Форма 6.3к Коммерческое предложение</t>
  </si>
  <si>
    <r>
      <t xml:space="preserve">Оказание услуг </t>
    </r>
    <r>
      <rPr>
        <b/>
        <sz val="12"/>
        <rFont val="Times New Roman"/>
        <family val="1"/>
        <charset val="204"/>
      </rPr>
      <t>Экскаватором  Среднего класса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- Содержание дорог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</si>
</sst>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6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lightDown">
        <fgColor indexed="22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8" fillId="0" borderId="0"/>
  </cellStyleXfs>
  <cellXfs count="6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9" fillId="0" borderId="0" xfId="1" applyFont="1" applyAlignment="1" applyProtection="1">
      <alignment vertical="center"/>
      <protection locked="0" hidden="1"/>
    </xf>
    <xf numFmtId="0" fontId="10" fillId="0" borderId="0" xfId="0" applyFont="1"/>
    <xf numFmtId="49" fontId="12" fillId="3" borderId="1" xfId="0" applyNumberFormat="1" applyFont="1" applyFill="1" applyBorder="1" applyAlignment="1" applyProtection="1">
      <alignment horizontal="center" vertical="center" wrapText="1"/>
      <protection locked="0"/>
    </xf>
    <xf numFmtId="1" fontId="12" fillId="3" borderId="1" xfId="0" applyNumberFormat="1" applyFont="1" applyFill="1" applyBorder="1" applyAlignment="1" applyProtection="1">
      <alignment horizontal="center" vertical="center"/>
      <protection locked="0"/>
    </xf>
    <xf numFmtId="3" fontId="13" fillId="3" borderId="1" xfId="0" applyNumberFormat="1" applyFont="1" applyFill="1" applyBorder="1" applyAlignment="1" applyProtection="1">
      <alignment horizontal="center" vertical="center"/>
      <protection locked="0"/>
    </xf>
    <xf numFmtId="0" fontId="10" fillId="3" borderId="0" xfId="0" applyFont="1" applyFill="1" applyAlignment="1">
      <alignment horizontal="center" vertical="center"/>
    </xf>
    <xf numFmtId="49" fontId="12" fillId="0" borderId="1" xfId="0" applyNumberFormat="1" applyFont="1" applyBorder="1" applyAlignment="1" applyProtection="1">
      <alignment horizontal="center" vertical="center" wrapText="1"/>
      <protection locked="0"/>
    </xf>
    <xf numFmtId="3" fontId="13" fillId="0" borderId="0" xfId="0" applyNumberFormat="1" applyFont="1" applyAlignment="1" applyProtection="1">
      <alignment horizontal="center" vertical="center"/>
      <protection locked="0"/>
    </xf>
    <xf numFmtId="3" fontId="13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" xfId="0" applyFont="1" applyBorder="1"/>
    <xf numFmtId="3" fontId="10" fillId="0" borderId="0" xfId="0" applyNumberFormat="1" applyFont="1"/>
    <xf numFmtId="1" fontId="12" fillId="3" borderId="4" xfId="0" applyNumberFormat="1" applyFont="1" applyFill="1" applyBorder="1" applyAlignment="1" applyProtection="1">
      <alignment horizontal="center" vertical="center"/>
      <protection locked="0"/>
    </xf>
    <xf numFmtId="4" fontId="15" fillId="0" borderId="1" xfId="0" applyNumberFormat="1" applyFont="1" applyBorder="1" applyAlignment="1">
      <alignment horizontal="righ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10" fillId="0" borderId="0" xfId="0" applyFont="1" applyBorder="1"/>
    <xf numFmtId="166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 wrapText="1"/>
    </xf>
    <xf numFmtId="0" fontId="11" fillId="0" borderId="1" xfId="0" applyNumberFormat="1" applyFont="1" applyFill="1" applyBorder="1" applyAlignment="1" applyProtection="1">
      <alignment horizontal="center" vertical="center" wrapText="1"/>
    </xf>
    <xf numFmtId="3" fontId="6" fillId="4" borderId="1" xfId="0" applyNumberFormat="1" applyFont="1" applyFill="1" applyBorder="1" applyAlignment="1" applyProtection="1">
      <alignment horizontal="left"/>
    </xf>
    <xf numFmtId="3" fontId="6" fillId="0" borderId="1" xfId="0" applyNumberFormat="1" applyFont="1" applyFill="1" applyBorder="1" applyAlignment="1" applyProtection="1">
      <alignment horizontal="left"/>
    </xf>
    <xf numFmtId="3" fontId="12" fillId="4" borderId="1" xfId="0" applyNumberFormat="1" applyFont="1" applyFill="1" applyBorder="1" applyAlignment="1" applyProtection="1">
      <alignment horizontal="center"/>
    </xf>
    <xf numFmtId="0" fontId="12" fillId="3" borderId="4" xfId="0" applyNumberFormat="1" applyFont="1" applyFill="1" applyBorder="1" applyAlignment="1" applyProtection="1">
      <alignment horizontal="center" vertical="center" wrapText="1"/>
    </xf>
    <xf numFmtId="0" fontId="12" fillId="0" borderId="1" xfId="0" applyNumberFormat="1" applyFont="1" applyFill="1" applyBorder="1" applyAlignment="1" applyProtection="1">
      <alignment horizontal="center" vertical="center" wrapText="1"/>
    </xf>
    <xf numFmtId="1" fontId="12" fillId="3" borderId="1" xfId="0" applyNumberFormat="1" applyFont="1" applyFill="1" applyBorder="1" applyAlignment="1" applyProtection="1">
      <alignment horizontal="center" vertical="center"/>
    </xf>
    <xf numFmtId="1" fontId="12" fillId="3" borderId="1" xfId="0" quotePrefix="1" applyNumberFormat="1" applyFont="1" applyFill="1" applyBorder="1" applyAlignment="1" applyProtection="1">
      <alignment horizontal="center" vertical="center"/>
    </xf>
    <xf numFmtId="4" fontId="12" fillId="0" borderId="1" xfId="0" applyNumberFormat="1" applyFont="1" applyFill="1" applyBorder="1" applyAlignment="1" applyProtection="1">
      <alignment horizontal="center" vertical="center" wrapText="1"/>
    </xf>
    <xf numFmtId="4" fontId="12" fillId="3" borderId="1" xfId="0" applyNumberFormat="1" applyFont="1" applyFill="1" applyBorder="1" applyAlignment="1" applyProtection="1">
      <alignment horizontal="center" vertical="center"/>
    </xf>
    <xf numFmtId="3" fontId="14" fillId="3" borderId="1" xfId="0" applyNumberFormat="1" applyFont="1" applyFill="1" applyBorder="1" applyAlignment="1" applyProtection="1">
      <alignment horizontal="center" vertical="center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2" fillId="3" borderId="0" xfId="4" applyFont="1" applyFill="1" applyAlignment="1">
      <alignment horizontal="left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15" fillId="0" borderId="1" xfId="0" applyFont="1" applyBorder="1" applyAlignment="1">
      <alignment horizontal="lef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166" fontId="4" fillId="0" borderId="2" xfId="0" applyNumberFormat="1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center" vertical="center" wrapText="1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13</xdr:row>
      <xdr:rowOff>0</xdr:rowOff>
    </xdr:from>
    <xdr:to>
      <xdr:col>10</xdr:col>
      <xdr:colOff>520700</xdr:colOff>
      <xdr:row>18</xdr:row>
      <xdr:rowOff>47625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9A5BF40-26CD-486B-85A2-13170B5DFC16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1044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13</xdr:row>
      <xdr:rowOff>0</xdr:rowOff>
    </xdr:from>
    <xdr:to>
      <xdr:col>10</xdr:col>
      <xdr:colOff>396875</xdr:colOff>
      <xdr:row>18</xdr:row>
      <xdr:rowOff>47625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A6F40ABD-BF39-40A1-8171-B8FC6951EFFA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920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0</xdr:colOff>
      <xdr:row>13</xdr:row>
      <xdr:rowOff>0</xdr:rowOff>
    </xdr:from>
    <xdr:to>
      <xdr:col>10</xdr:col>
      <xdr:colOff>98425</xdr:colOff>
      <xdr:row>18</xdr:row>
      <xdr:rowOff>47625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645EBDA2-7E22-4051-8CBC-7B5B237574E6}"/>
            </a:ext>
          </a:extLst>
        </xdr:cNvPr>
        <xdr:cNvSpPr txBox="1">
          <a:spLocks noChangeArrowheads="1"/>
        </xdr:cNvSpPr>
      </xdr:nvSpPr>
      <xdr:spPr bwMode="auto">
        <a:xfrm>
          <a:off x="9248775" y="1581150"/>
          <a:ext cx="869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247650</xdr:colOff>
      <xdr:row>13</xdr:row>
      <xdr:rowOff>0</xdr:rowOff>
    </xdr:from>
    <xdr:to>
      <xdr:col>15</xdr:col>
      <xdr:colOff>92075</xdr:colOff>
      <xdr:row>18</xdr:row>
      <xdr:rowOff>47625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130175</xdr:colOff>
      <xdr:row>18</xdr:row>
      <xdr:rowOff>47625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358775</xdr:colOff>
      <xdr:row>18</xdr:row>
      <xdr:rowOff>47625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6B06BFA-C044-48B5-936F-A61E4112D79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9DEE66F6-87D2-4F8E-A0D4-3426367C1018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546058FD-73B5-441D-85B0-F418058DC857}"/>
            </a:ext>
          </a:extLst>
        </xdr:cNvPr>
        <xdr:cNvSpPr txBox="1">
          <a:spLocks noChangeArrowheads="1"/>
        </xdr:cNvSpPr>
      </xdr:nvSpPr>
      <xdr:spPr bwMode="auto">
        <a:xfrm>
          <a:off x="12182475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ap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  <sheetName val="Итог"/>
      <sheetName val="ПВС с Коэф"/>
      <sheetName val="Data"/>
      <sheetName val="sheet3"/>
      <sheetName val="sheet2"/>
      <sheetName val="ПК"/>
      <sheetName val="ОГРВ"/>
      <sheetName val="FA_Summary7"/>
      <sheetName val="OLTA_7"/>
      <sheetName val="ST_&amp;_LT_Debt7"/>
      <sheetName val="стат_пар7"/>
      <sheetName val="Opex_personnel_(Term_facs)7"/>
      <sheetName val="service_costs_by_site7"/>
      <sheetName val="Сводная_смета7"/>
      <sheetName val="Разработка_проекта7"/>
      <sheetName val="Пример_расчета7"/>
      <sheetName val="13_17"/>
      <sheetName val="Капитальные_затраты7"/>
      <sheetName val="исх_данные7"/>
      <sheetName val="исходные_данные7"/>
      <sheetName val="2_2_7"/>
      <sheetName val="GIM_MED6"/>
      <sheetName val="GIM_NWE6"/>
      <sheetName val="GIM_Sing6"/>
      <sheetName val="ПДР_ООО_&quot;Юкос_ФБЦ&quot;6"/>
      <sheetName val="Свод_объем5"/>
      <sheetName val="МТР_и_обо_Зак5"/>
      <sheetName val="Статистический_лист4"/>
      <sheetName val="DCF_Analysis4"/>
      <sheetName val="КП_(2)5"/>
      <sheetName val="Ачинский_НПЗ4"/>
      <sheetName val="Амур_ДОН4"/>
      <sheetName val="Приложение_24"/>
      <sheetName val="Сервис_СО_ТМЦ4"/>
      <sheetName val="Классификатор_кодов_замечаний4"/>
      <sheetName val="Synergy_Template4"/>
      <sheetName val="Закрепление_опор4"/>
      <sheetName val="Лист_гл_+ингибиторы4"/>
      <sheetName val="Служебный_лист4"/>
      <sheetName val="Статистический_лист_ЦЭПиТР4"/>
      <sheetName val="Классификатор_ЦЭПиТР4"/>
      <sheetName val="Всплывающие_комментарии1"/>
      <sheetName val="остановл_1"/>
      <sheetName val="накопит_1"/>
      <sheetName val="production_and_spend1"/>
      <sheetName val="бр_хоз1"/>
      <sheetName val="план_закупок1"/>
      <sheetName val="90_сч_503_т_р__9_мес1"/>
      <sheetName val="9_мес1"/>
      <sheetName val="Служебный_лист_(2)"/>
      <sheetName val="P_L_life"/>
      <sheetName val="P_L_fix"/>
      <sheetName val="model_entries"/>
      <sheetName val="P_L_fix_opt"/>
      <sheetName val="key_figures"/>
      <sheetName val="СМЕТА_проект"/>
      <sheetName val="Исполнение_сжато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Форма_для_бурения"/>
      <sheetName val="Форма_для_КС"/>
      <sheetName val="Форма_для_ГР"/>
      <sheetName val="анализ_2003_2004исполнение_МТО"/>
      <sheetName val="Val_GB+NB+Cons_(MI)"/>
      <sheetName val="Val_Noble_Bank"/>
      <sheetName val="Presentation_TU"/>
      <sheetName val="TU_Europa_-_Comp_Val"/>
      <sheetName val="Consideration_(adj_for_recurr)"/>
      <sheetName val="Consideration_(240907_prices)"/>
      <sheetName val="Val_Getin_Bank"/>
      <sheetName val="Val_TU_Europa"/>
      <sheetName val="Val_GB+NB+Cons_(no_MI)"/>
      <sheetName val="Presentation_Getin_Bank"/>
      <sheetName val="Presentation_Noble_Bank"/>
      <sheetName val="Ресурсная_ведомость_часть_1"/>
      <sheetName val="ПродажаНефти"/>
      <sheetName val="wells_graf"/>
      <sheetName val="wells"/>
      <sheetName val="Sheet152"/>
      <sheetName val="Размеры и наименования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 refreshError="1"/>
      <sheetData sheetId="500" refreshError="1"/>
      <sheetData sheetId="501"/>
      <sheetData sheetId="5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  <sheetName val="E&amp;P Amoco"/>
      <sheetName val="E&amp;P Arco"/>
      <sheetName val="E&amp;P BP"/>
      <sheetName val="E&amp;P Chevron"/>
      <sheetName val="E&amp;P Exxon"/>
      <sheetName val="E&amp;P Mobil"/>
      <sheetName val="E&amp;P Shell"/>
      <sheetName val="E&amp;P Texaco"/>
      <sheetName val="видеостена"/>
      <sheetName val="1999"/>
      <sheetName val="ипц2002-2004"/>
      <sheetName val="новый_завод7"/>
      <sheetName val="свод_27"/>
      <sheetName val="свод_37"/>
      <sheetName val="Пример_расчета7"/>
      <sheetName val="Opex_personnel_(Term_facs)6"/>
      <sheetName val="Капитальные_затраты6"/>
      <sheetName val="13_16"/>
      <sheetName val="Исполнение__освоение_по_закупк6"/>
      <sheetName val="Исполнение_для_Ускова6"/>
      <sheetName val="Выборка_по_отсыпкам6"/>
      <sheetName val="ИП__отсыпки_6"/>
      <sheetName val="ИП__отсыпки_ФОТ_диз_т_6"/>
      <sheetName val="ИП__отсыпки___выборка_6"/>
      <sheetName val="Исполнение_по_оборуд_6"/>
      <sheetName val="Исполнение_по_оборуд___2_6"/>
      <sheetName val="Исполнение_сжато6"/>
      <sheetName val="Форма_для_бурения6"/>
      <sheetName val="Форма_для_КС6"/>
      <sheetName val="Форма_для_ГР6"/>
      <sheetName val="Коэфф1_6"/>
      <sheetName val="Прайс_лист6"/>
      <sheetName val="2_2_6"/>
      <sheetName val="Прибыль_опл6"/>
      <sheetName val="Сводная_смета6"/>
      <sheetName val="стат_пар6"/>
      <sheetName val="Свод_объем5"/>
      <sheetName val="ПДР_ООО_&quot;Юкос_ФБЦ&quot;5"/>
      <sheetName val="Б_Сатка5"/>
      <sheetName val="Приложение_25"/>
      <sheetName val="КП_(2)5"/>
      <sheetName val="СметаСводная_Рыб4"/>
      <sheetName val="DD&amp;A_Exist_Base4"/>
      <sheetName val="_М_29_П4"/>
      <sheetName val="90_сч_503_т_р__9_мес1"/>
      <sheetName val="9_мес1"/>
      <sheetName val="форма_тп1"/>
      <sheetName val="Разработка_проекта"/>
      <sheetName val="прогр_2"/>
      <sheetName val="Audited_P&amp;L"/>
      <sheetName val="Solvency_margin"/>
      <sheetName val="Balance_sheet"/>
      <sheetName val="Technical_reserves"/>
      <sheetName val="BL_overview"/>
      <sheetName val="Business_lines"/>
      <sheetName val="Page_63"/>
      <sheetName val="#_of_policies_per_segment"/>
      <sheetName val="Input_Balance_sheet"/>
      <sheetName val="Ресурсная_ведомость_часть_1"/>
      <sheetName val="Б_Сатк　"/>
      <sheetName val="Sheet143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  <sheetName val="СКО"/>
      <sheetName val="спецификация"/>
      <sheetName val="потенциал"/>
      <sheetName val="КНС-2"/>
      <sheetName val="???????-bldg"/>
      <sheetName val="План_инв__2006г_7"/>
      <sheetName val="_блок-схема_2006г_7"/>
      <sheetName val="_блок-схема_2006г__(2)7"/>
      <sheetName val="Лист_гл_7"/>
      <sheetName val="Пример_расчета6"/>
      <sheetName val="Сводная_смета6"/>
      <sheetName val="ПДР_ООО_&quot;Юкос_ФБЦ&quot;6"/>
      <sheetName val="Капитальные_затраты6"/>
      <sheetName val="СметаСводная_Рыб5"/>
      <sheetName val="13_15"/>
      <sheetName val="Opex_personnel_(Term_facs)5"/>
      <sheetName val="2_2_5"/>
      <sheetName val="Свод_объем4"/>
      <sheetName val="стат_пар4"/>
      <sheetName val="связь_КС-24"/>
      <sheetName val="Закрепление_опор4"/>
      <sheetName val="план_закупок1"/>
      <sheetName val="GIM_MED2"/>
      <sheetName val="GIM_NWE2"/>
      <sheetName val="GIM_Sing2"/>
      <sheetName val="month__exp_"/>
      <sheetName val="noi_link"/>
      <sheetName val="Co_trans"/>
      <sheetName val="PE_vs_EPS_growth"/>
      <sheetName val="Graphs_for_ppt"/>
      <sheetName val="Banking_trading_multiples"/>
      <sheetName val="PBV_vs_RoE"/>
      <sheetName val="ачинский_нпз"/>
      <sheetName val="анализ_динамики"/>
      <sheetName val="удельные(проф_)"/>
      <sheetName val="Справочники_(вспомогат__лист)"/>
      <sheetName val="Input Assumption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  <sheetName val="2012г."/>
      <sheetName val="Расчет стоимости Заказчика 2б"/>
      <sheetName val="5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 refreshError="1"/>
      <sheetData sheetId="339" refreshError="1"/>
      <sheetData sheetId="34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  <sheetName val="sapactivexlhiddensheet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  <sheetName val="production and spend"/>
      <sheetName val="лист1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  <sheetName val="Input Assumptions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  <sheetName val="Calculations"/>
      <sheetName val="Balance Sheet"/>
      <sheetName val="Income Statement"/>
      <sheetName val="ИНВ.оп"/>
      <sheetName val="PU"/>
      <sheetName val="SG"/>
      <sheetName val="ST"/>
      <sheetName val="2003"/>
      <sheetName val="lim"/>
      <sheetName val="сентябрь"/>
      <sheetName val="Financials"/>
      <sheetName val="GLC_ratios_Jun"/>
      <sheetName val="PL СК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  <sheetName val="выборка на22 июня"/>
      <sheetName val="Diff_Other"/>
      <sheetName val="Вспом_лист"/>
      <sheetName val="СКО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остановл."/>
      <sheetName val="накопит."/>
      <sheetName val="rent roll"/>
      <sheetName val="Реестр"/>
      <sheetName val="Main"/>
      <sheetName val="Рабочий"/>
      <sheetName val="потенциал"/>
      <sheetName val="обзор"/>
      <sheetName val="back up Share Performance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  <sheetName val="прогр.2"/>
      <sheetName val="Справочник (КЗ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  <sheetName val="Распоряжения"/>
      <sheetName val="sys"/>
      <sheetName val="Направл исп._Группа"/>
      <sheetName val="списки"/>
      <sheetName val="бр хоз"/>
      <sheetName val="РЭЗ (Прил.№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  <sheetName val="Hidden list"/>
      <sheetName val="баланс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  <sheetName val="1.401.2"/>
      <sheetName val="2. ПП (РПЗ2019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  <sheetName val="ежедн. перевозка рабочих"/>
      <sheetName val="гар№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 refreshError="1"/>
      <sheetData sheetId="157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 refreshError="1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AB33"/>
  <sheetViews>
    <sheetView tabSelected="1" view="pageBreakPreview" topLeftCell="A13" zoomScaleSheetLayoutView="100" workbookViewId="0">
      <selection activeCell="A20" sqref="A20:A26"/>
    </sheetView>
  </sheetViews>
  <sheetFormatPr defaultRowHeight="12.75" x14ac:dyDescent="0.2"/>
  <cols>
    <col min="1" max="1" width="3.5703125" style="4" customWidth="1"/>
    <col min="2" max="2" width="33.5703125" style="4" customWidth="1"/>
    <col min="3" max="3" width="21.7109375" style="4" customWidth="1"/>
    <col min="4" max="4" width="31.5703125" style="4" customWidth="1"/>
    <col min="5" max="5" width="11.85546875" style="4" customWidth="1"/>
    <col min="6" max="6" width="13.5703125" style="4" customWidth="1"/>
    <col min="7" max="7" width="9.7109375" style="4" customWidth="1"/>
    <col min="8" max="8" width="9.5703125" style="4" customWidth="1"/>
    <col min="9" max="9" width="11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8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51</v>
      </c>
    </row>
    <row r="2" spans="1:28" x14ac:dyDescent="0.2">
      <c r="A2" s="1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8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8" ht="15" x14ac:dyDescent="0.25">
      <c r="A4" s="5" t="s">
        <v>2</v>
      </c>
      <c r="B4" s="6"/>
      <c r="C4" s="6"/>
      <c r="D4" s="6"/>
      <c r="E4" s="7"/>
      <c r="F4" s="7"/>
      <c r="G4" s="8"/>
      <c r="H4" s="8"/>
      <c r="I4" s="8"/>
      <c r="K4" s="2"/>
    </row>
    <row r="5" spans="1:28" ht="15" x14ac:dyDescent="0.25">
      <c r="A5" s="5" t="s">
        <v>3</v>
      </c>
      <c r="B5" s="6"/>
      <c r="C5" s="6"/>
      <c r="D5" s="6"/>
      <c r="E5" s="7"/>
      <c r="F5" s="7"/>
      <c r="G5" s="8"/>
      <c r="H5" s="8"/>
      <c r="I5" s="8"/>
      <c r="J5" s="2"/>
    </row>
    <row r="6" spans="1:28" ht="30" customHeight="1" x14ac:dyDescent="0.2">
      <c r="A6" s="50" t="s">
        <v>50</v>
      </c>
      <c r="B6" s="50"/>
      <c r="C6" s="50"/>
      <c r="D6" s="50"/>
      <c r="E6" s="50"/>
      <c r="F6" s="50"/>
      <c r="G6" s="50"/>
      <c r="H6" s="50"/>
      <c r="I6" s="50"/>
      <c r="J6" s="50"/>
      <c r="K6" s="50"/>
      <c r="L6" s="50"/>
    </row>
    <row r="7" spans="1:28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8" x14ac:dyDescent="0.2">
      <c r="A8" s="51" t="s">
        <v>4</v>
      </c>
      <c r="B8" s="51"/>
      <c r="C8" s="51"/>
      <c r="D8" s="51"/>
      <c r="E8" s="51"/>
      <c r="F8" s="51"/>
      <c r="G8" s="51"/>
      <c r="H8" s="10"/>
      <c r="I8" s="10"/>
      <c r="J8" s="10"/>
      <c r="K8" s="10"/>
    </row>
    <row r="9" spans="1:28" s="22" customFormat="1" ht="45" customHeight="1" x14ac:dyDescent="0.25">
      <c r="A9" s="57" t="s">
        <v>16</v>
      </c>
      <c r="B9" s="60" t="s">
        <v>17</v>
      </c>
      <c r="C9" s="60" t="s">
        <v>18</v>
      </c>
      <c r="D9" s="57" t="s">
        <v>19</v>
      </c>
      <c r="E9" s="57" t="s">
        <v>20</v>
      </c>
      <c r="F9" s="57" t="s">
        <v>45</v>
      </c>
      <c r="G9" s="58" t="s">
        <v>21</v>
      </c>
      <c r="H9" s="59"/>
      <c r="I9" s="35" t="s">
        <v>46</v>
      </c>
      <c r="J9" s="35" t="s">
        <v>22</v>
      </c>
      <c r="K9" s="57" t="s">
        <v>23</v>
      </c>
      <c r="L9" s="57"/>
      <c r="M9" s="35" t="s">
        <v>24</v>
      </c>
      <c r="N9" s="35" t="s">
        <v>25</v>
      </c>
      <c r="O9" s="35" t="s">
        <v>26</v>
      </c>
      <c r="P9" s="35" t="s">
        <v>27</v>
      </c>
      <c r="Q9" s="35" t="s">
        <v>28</v>
      </c>
      <c r="R9" s="35" t="s">
        <v>29</v>
      </c>
      <c r="S9" s="35" t="s">
        <v>30</v>
      </c>
      <c r="T9" s="35" t="s">
        <v>31</v>
      </c>
      <c r="U9" s="35" t="s">
        <v>32</v>
      </c>
      <c r="V9" s="35" t="s">
        <v>33</v>
      </c>
      <c r="W9" s="35" t="s">
        <v>34</v>
      </c>
      <c r="X9" s="35" t="s">
        <v>35</v>
      </c>
      <c r="Y9" s="35" t="s">
        <v>36</v>
      </c>
      <c r="Z9" s="36"/>
      <c r="AA9" s="36"/>
      <c r="AB9" s="36"/>
    </row>
    <row r="10" spans="1:28" s="22" customFormat="1" ht="15.75" x14ac:dyDescent="0.25">
      <c r="A10" s="57"/>
      <c r="B10" s="60"/>
      <c r="C10" s="60"/>
      <c r="D10" s="57"/>
      <c r="E10" s="57"/>
      <c r="F10" s="57"/>
      <c r="G10" s="37" t="s">
        <v>37</v>
      </c>
      <c r="H10" s="37" t="s">
        <v>38</v>
      </c>
      <c r="I10" s="35" t="s">
        <v>47</v>
      </c>
      <c r="J10" s="38"/>
      <c r="K10" s="35"/>
      <c r="L10" s="35"/>
      <c r="M10" s="35" t="s">
        <v>39</v>
      </c>
      <c r="N10" s="35" t="s">
        <v>39</v>
      </c>
      <c r="O10" s="35" t="s">
        <v>39</v>
      </c>
      <c r="P10" s="35" t="s">
        <v>39</v>
      </c>
      <c r="Q10" s="35" t="s">
        <v>39</v>
      </c>
      <c r="R10" s="35" t="s">
        <v>39</v>
      </c>
      <c r="S10" s="35" t="s">
        <v>39</v>
      </c>
      <c r="T10" s="35" t="s">
        <v>39</v>
      </c>
      <c r="U10" s="35" t="s">
        <v>39</v>
      </c>
      <c r="V10" s="35" t="s">
        <v>39</v>
      </c>
      <c r="W10" s="35" t="s">
        <v>39</v>
      </c>
      <c r="X10" s="35" t="s">
        <v>39</v>
      </c>
      <c r="Y10" s="35" t="s">
        <v>39</v>
      </c>
    </row>
    <row r="11" spans="1:28" s="22" customFormat="1" ht="15.75" x14ac:dyDescent="0.25">
      <c r="A11" s="39">
        <v>1</v>
      </c>
      <c r="B11" s="39">
        <v>2</v>
      </c>
      <c r="C11" s="39">
        <v>3</v>
      </c>
      <c r="D11" s="39">
        <v>4</v>
      </c>
      <c r="E11" s="39">
        <v>5</v>
      </c>
      <c r="F11" s="39">
        <v>6</v>
      </c>
      <c r="G11" s="39">
        <v>7</v>
      </c>
      <c r="H11" s="39">
        <v>7</v>
      </c>
      <c r="I11" s="39">
        <v>8</v>
      </c>
      <c r="J11" s="39">
        <v>9</v>
      </c>
      <c r="K11" s="39">
        <v>10</v>
      </c>
      <c r="L11" s="39">
        <v>11</v>
      </c>
      <c r="M11" s="39">
        <v>12</v>
      </c>
      <c r="N11" s="39">
        <v>13</v>
      </c>
      <c r="O11" s="39">
        <v>14</v>
      </c>
      <c r="P11" s="39">
        <v>15</v>
      </c>
      <c r="Q11" s="39">
        <v>16</v>
      </c>
      <c r="R11" s="39">
        <v>17</v>
      </c>
      <c r="S11" s="39">
        <v>18</v>
      </c>
      <c r="T11" s="39">
        <v>19</v>
      </c>
      <c r="U11" s="39">
        <v>20</v>
      </c>
      <c r="V11" s="39">
        <v>21</v>
      </c>
      <c r="W11" s="39">
        <v>22</v>
      </c>
      <c r="X11" s="39">
        <v>23</v>
      </c>
      <c r="Y11" s="39">
        <v>24</v>
      </c>
    </row>
    <row r="12" spans="1:28" s="22" customFormat="1" ht="15.75" x14ac:dyDescent="0.25">
      <c r="A12" s="40"/>
      <c r="B12" s="40"/>
      <c r="C12" s="40"/>
      <c r="D12" s="40"/>
      <c r="E12" s="40"/>
      <c r="F12" s="40"/>
      <c r="G12" s="40"/>
      <c r="H12" s="40"/>
      <c r="I12" s="40"/>
      <c r="J12" s="41"/>
      <c r="K12" s="40"/>
      <c r="L12" s="40"/>
      <c r="M12" s="42">
        <v>31</v>
      </c>
      <c r="N12" s="42">
        <v>28</v>
      </c>
      <c r="O12" s="42">
        <v>31</v>
      </c>
      <c r="P12" s="42">
        <v>30</v>
      </c>
      <c r="Q12" s="42">
        <v>31</v>
      </c>
      <c r="R12" s="42">
        <v>30</v>
      </c>
      <c r="S12" s="42">
        <v>31</v>
      </c>
      <c r="T12" s="42">
        <v>31</v>
      </c>
      <c r="U12" s="42">
        <v>30</v>
      </c>
      <c r="V12" s="42">
        <v>31</v>
      </c>
      <c r="W12" s="42">
        <v>30</v>
      </c>
      <c r="X12" s="42">
        <v>31</v>
      </c>
      <c r="Y12" s="42"/>
    </row>
    <row r="13" spans="1:28" s="26" customFormat="1" ht="136.5" customHeight="1" x14ac:dyDescent="0.25">
      <c r="A13" s="23" t="s">
        <v>40</v>
      </c>
      <c r="B13" s="43" t="s">
        <v>48</v>
      </c>
      <c r="C13" s="43" t="s">
        <v>49</v>
      </c>
      <c r="D13" s="44" t="s">
        <v>52</v>
      </c>
      <c r="E13" s="33">
        <v>1</v>
      </c>
      <c r="F13" s="45">
        <f>Y13</f>
        <v>93</v>
      </c>
      <c r="G13" s="24">
        <v>11</v>
      </c>
      <c r="H13" s="24">
        <v>0</v>
      </c>
      <c r="I13" s="46">
        <f>(F13*G13)</f>
        <v>1023</v>
      </c>
      <c r="J13" s="47"/>
      <c r="K13" s="48">
        <f>J13*I13</f>
        <v>0</v>
      </c>
      <c r="L13" s="48">
        <f>SUM(K13:K13)</f>
        <v>0</v>
      </c>
      <c r="M13" s="25">
        <v>0</v>
      </c>
      <c r="N13" s="25">
        <v>28</v>
      </c>
      <c r="O13" s="25">
        <v>31</v>
      </c>
      <c r="P13" s="25">
        <v>30</v>
      </c>
      <c r="Q13" s="25">
        <v>4</v>
      </c>
      <c r="R13" s="25"/>
      <c r="S13" s="25"/>
      <c r="T13" s="25"/>
      <c r="U13" s="25"/>
      <c r="V13" s="25"/>
      <c r="W13" s="25"/>
      <c r="X13" s="25"/>
      <c r="Y13" s="49">
        <f>SUM(M13:X13)</f>
        <v>93</v>
      </c>
    </row>
    <row r="14" spans="1:28" s="30" customFormat="1" ht="15.75" x14ac:dyDescent="0.25">
      <c r="A14" s="27"/>
      <c r="B14" s="56" t="s">
        <v>41</v>
      </c>
      <c r="C14" s="56"/>
      <c r="D14" s="56"/>
      <c r="E14" s="56"/>
      <c r="F14" s="56"/>
      <c r="G14" s="56"/>
      <c r="H14" s="56"/>
      <c r="I14" s="56"/>
      <c r="J14" s="56"/>
      <c r="K14" s="56"/>
      <c r="L14" s="34">
        <f>SUM(L13)</f>
        <v>0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9"/>
    </row>
    <row r="15" spans="1:28" s="22" customFormat="1" ht="15.75" x14ac:dyDescent="0.25">
      <c r="A15" s="31"/>
      <c r="B15" s="56" t="s">
        <v>42</v>
      </c>
      <c r="C15" s="56"/>
      <c r="D15" s="56"/>
      <c r="E15" s="56"/>
      <c r="F15" s="56"/>
      <c r="G15" s="56"/>
      <c r="H15" s="56"/>
      <c r="I15" s="56"/>
      <c r="J15" s="56"/>
      <c r="K15" s="56"/>
      <c r="L15" s="34">
        <f>L16-L14</f>
        <v>0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</row>
    <row r="16" spans="1:28" s="22" customFormat="1" ht="15.75" x14ac:dyDescent="0.25">
      <c r="A16" s="31"/>
      <c r="B16" s="56" t="s">
        <v>43</v>
      </c>
      <c r="C16" s="56"/>
      <c r="D16" s="56"/>
      <c r="E16" s="56"/>
      <c r="F16" s="56"/>
      <c r="G16" s="56"/>
      <c r="H16" s="56"/>
      <c r="I16" s="56"/>
      <c r="J16" s="56"/>
      <c r="K16" s="56"/>
      <c r="L16" s="34">
        <f>L14*1.2</f>
        <v>0</v>
      </c>
    </row>
    <row r="17" spans="1:13" ht="14.25" customHeight="1" x14ac:dyDescent="0.2">
      <c r="A17" s="12"/>
      <c r="B17" s="12"/>
      <c r="M17" s="11"/>
    </row>
    <row r="18" spans="1:13" ht="15.75" x14ac:dyDescent="0.25">
      <c r="L18" s="13"/>
    </row>
    <row r="19" spans="1:13" ht="17.25" customHeight="1" x14ac:dyDescent="0.25">
      <c r="A19" s="14" t="s">
        <v>5</v>
      </c>
      <c r="E19" s="15"/>
      <c r="F19" s="15"/>
      <c r="G19" s="15"/>
      <c r="H19" s="15"/>
      <c r="I19" s="15"/>
      <c r="J19" s="15"/>
      <c r="K19" s="16"/>
      <c r="L19" s="13"/>
      <c r="M19" s="11"/>
    </row>
    <row r="20" spans="1:13" ht="17.25" customHeight="1" x14ac:dyDescent="0.25">
      <c r="A20" s="17">
        <v>1</v>
      </c>
      <c r="B20" s="18" t="s">
        <v>6</v>
      </c>
      <c r="C20" s="19"/>
      <c r="D20" s="19"/>
      <c r="E20" s="19"/>
      <c r="F20" s="19"/>
      <c r="G20" s="19"/>
      <c r="H20" s="19"/>
      <c r="I20" s="19"/>
      <c r="J20" s="19"/>
      <c r="K20" s="18"/>
      <c r="L20" s="13"/>
    </row>
    <row r="21" spans="1:13" ht="13.5" customHeight="1" x14ac:dyDescent="0.2">
      <c r="A21" s="17">
        <v>2</v>
      </c>
      <c r="B21" s="54" t="s">
        <v>7</v>
      </c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11"/>
    </row>
    <row r="22" spans="1:13" x14ac:dyDescent="0.2">
      <c r="A22" s="17">
        <v>3</v>
      </c>
      <c r="B22" s="53" t="s">
        <v>8</v>
      </c>
      <c r="C22" s="53"/>
      <c r="D22" s="53"/>
      <c r="E22" s="53"/>
      <c r="F22" s="53"/>
      <c r="G22" s="53"/>
      <c r="H22" s="53"/>
      <c r="I22" s="53"/>
      <c r="J22" s="53"/>
      <c r="K22" s="53"/>
      <c r="L22" s="53"/>
    </row>
    <row r="23" spans="1:13" x14ac:dyDescent="0.2">
      <c r="A23" s="17">
        <v>4</v>
      </c>
      <c r="B23" s="55" t="s">
        <v>9</v>
      </c>
      <c r="C23" s="55"/>
      <c r="D23" s="55"/>
      <c r="E23" s="55"/>
      <c r="F23" s="55"/>
      <c r="G23" s="55"/>
      <c r="H23" s="55"/>
      <c r="I23" s="55"/>
      <c r="J23" s="55"/>
      <c r="K23" s="55"/>
      <c r="L23" s="55"/>
    </row>
    <row r="24" spans="1:13" ht="15" customHeight="1" x14ac:dyDescent="0.2">
      <c r="A24" s="17">
        <v>5</v>
      </c>
      <c r="B24" s="52" t="s">
        <v>10</v>
      </c>
      <c r="C24" s="52"/>
      <c r="D24" s="52"/>
      <c r="E24" s="52"/>
      <c r="F24" s="52"/>
      <c r="G24" s="52"/>
      <c r="H24" s="52"/>
      <c r="I24" s="52"/>
      <c r="J24" s="52"/>
      <c r="K24" s="52"/>
      <c r="L24" s="52"/>
    </row>
    <row r="25" spans="1:13" ht="63.75" customHeight="1" x14ac:dyDescent="0.2">
      <c r="A25" s="17">
        <v>6</v>
      </c>
      <c r="B25" s="52" t="s">
        <v>44</v>
      </c>
      <c r="C25" s="52"/>
      <c r="D25" s="52"/>
      <c r="E25" s="52"/>
      <c r="F25" s="52"/>
      <c r="G25" s="52"/>
      <c r="H25" s="52"/>
      <c r="I25" s="52"/>
      <c r="J25" s="52"/>
      <c r="K25" s="52"/>
      <c r="L25" s="52"/>
    </row>
    <row r="26" spans="1:13" ht="18" customHeight="1" x14ac:dyDescent="0.2">
      <c r="A26" s="17">
        <v>7</v>
      </c>
      <c r="B26" s="52" t="s">
        <v>11</v>
      </c>
      <c r="C26" s="52"/>
      <c r="D26" s="52"/>
      <c r="E26" s="52"/>
      <c r="F26" s="52"/>
      <c r="G26" s="52"/>
      <c r="H26" s="52"/>
      <c r="I26" s="52"/>
      <c r="J26" s="52"/>
      <c r="K26" s="52"/>
      <c r="L26" s="52"/>
      <c r="M26" s="52"/>
    </row>
    <row r="27" spans="1:13" x14ac:dyDescent="0.2">
      <c r="A27" s="17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</row>
    <row r="28" spans="1:13" customFormat="1" ht="15" x14ac:dyDescent="0.25">
      <c r="B28" s="5" t="s">
        <v>12</v>
      </c>
      <c r="C28" s="4"/>
    </row>
    <row r="29" spans="1:13" customFormat="1" ht="13.5" customHeight="1" x14ac:dyDescent="0.25">
      <c r="B29" s="21" t="s">
        <v>13</v>
      </c>
      <c r="C29" s="4"/>
    </row>
    <row r="30" spans="1:13" customFormat="1" ht="15" x14ac:dyDescent="0.25">
      <c r="B30" s="5" t="s">
        <v>14</v>
      </c>
    </row>
    <row r="31" spans="1:13" customFormat="1" ht="18" x14ac:dyDescent="0.25">
      <c r="B31" s="21" t="s">
        <v>15</v>
      </c>
    </row>
    <row r="32" spans="1:13" customFormat="1" ht="15" x14ac:dyDescent="0.25">
      <c r="B32" s="5" t="s">
        <v>14</v>
      </c>
    </row>
    <row r="33" spans="2:2" customFormat="1" ht="18" x14ac:dyDescent="0.25">
      <c r="B33" s="21" t="s">
        <v>15</v>
      </c>
    </row>
  </sheetData>
  <mergeCells count="19">
    <mergeCell ref="A9:A10"/>
    <mergeCell ref="B9:B10"/>
    <mergeCell ref="C9:C10"/>
    <mergeCell ref="D9:D10"/>
    <mergeCell ref="E9:E10"/>
    <mergeCell ref="A6:L6"/>
    <mergeCell ref="A8:G8"/>
    <mergeCell ref="B25:L25"/>
    <mergeCell ref="B26:M26"/>
    <mergeCell ref="B21:L21"/>
    <mergeCell ref="B22:L22"/>
    <mergeCell ref="B23:L23"/>
    <mergeCell ref="B24:L24"/>
    <mergeCell ref="B14:K14"/>
    <mergeCell ref="B15:K15"/>
    <mergeCell ref="B16:K16"/>
    <mergeCell ref="F9:F10"/>
    <mergeCell ref="G9:H9"/>
    <mergeCell ref="K9:L9"/>
  </mergeCells>
  <dataValidations count="2">
    <dataValidation type="decimal" allowBlank="1" showErrorMessage="1" errorTitle="Ошибка" error="Допускается ввод только неотрицательных чисел!" sqref="G13:H13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3 M13:Y14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Лот3</vt:lpstr>
      <vt:lpstr>Лот3!Область_печати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Костюченко Виктория Владимировна</cp:lastModifiedBy>
  <cp:lastPrinted>2023-11-21T07:37:16Z</cp:lastPrinted>
  <dcterms:created xsi:type="dcterms:W3CDTF">2023-11-13T11:32:19Z</dcterms:created>
  <dcterms:modified xsi:type="dcterms:W3CDTF">2025-11-25T03:47:43Z</dcterms:modified>
</cp:coreProperties>
</file>